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9E61C61F-1BFC-4748-BF7E-428CF50B3A97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tart" sheetId="2" r:id="rId1"/>
    <sheet name="Start Facit" sheetId="3" r:id="rId2"/>
    <sheet name="Sökning till vänster" sheetId="4" r:id="rId3"/>
    <sheet name="Sökning till vänster Facit" sheetId="5" r:id="rId4"/>
    <sheet name="Letakolumn" sheetId="6" r:id="rId5"/>
    <sheet name="Letakolumn Facit" sheetId="7" r:id="rId6"/>
    <sheet name="Ungefärlig matchning" sheetId="8" r:id="rId7"/>
    <sheet name="Ungefärlig matchning Facit" sheetId="9" r:id="rId8"/>
    <sheet name="Sökriktning" sheetId="10" r:id="rId9"/>
    <sheet name="Sökriktning Facit" sheetId="11" r:id="rId10"/>
    <sheet name="Resultera flera celler" sheetId="12" r:id="rId11"/>
    <sheet name="Resultera flera celler Facit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3" l="1" a="1"/>
  <c r="B2" i="13" s="1"/>
  <c r="F4" i="11"/>
  <c r="F3" i="11"/>
  <c r="F2" i="11"/>
  <c r="C9" i="9"/>
  <c r="B9" i="9"/>
  <c r="C8" i="9"/>
  <c r="B8" i="9"/>
  <c r="C7" i="9"/>
  <c r="B7" i="9"/>
  <c r="C6" i="9"/>
  <c r="B6" i="9"/>
  <c r="C5" i="9"/>
  <c r="B5" i="9"/>
  <c r="C4" i="9"/>
  <c r="B4" i="9"/>
  <c r="C3" i="9"/>
  <c r="B3" i="9"/>
  <c r="C2" i="9"/>
  <c r="B2" i="9"/>
  <c r="B2" i="7"/>
  <c r="B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<sst xmlns="http://schemas.openxmlformats.org/spreadsheetml/2006/main" count="324" uniqueCount="108">
  <si>
    <t>Land</t>
  </si>
  <si>
    <t>Huvudstad</t>
  </si>
  <si>
    <t>Island</t>
  </si>
  <si>
    <t>Area km²</t>
  </si>
  <si>
    <t>Befolkningsmängd</t>
  </si>
  <si>
    <t>Bosnien</t>
  </si>
  <si>
    <t>Sarajevo</t>
  </si>
  <si>
    <t>Bulgarien</t>
  </si>
  <si>
    <t>Sofia</t>
  </si>
  <si>
    <t>Danmark</t>
  </si>
  <si>
    <t>Köpenhamn</t>
  </si>
  <si>
    <t>Estland</t>
  </si>
  <si>
    <t>Tallinn</t>
  </si>
  <si>
    <t>Finland</t>
  </si>
  <si>
    <t>Helsingfors</t>
  </si>
  <si>
    <t>Frankrike</t>
  </si>
  <si>
    <t>Paris</t>
  </si>
  <si>
    <t>Grekland</t>
  </si>
  <si>
    <t>Aten</t>
  </si>
  <si>
    <t>Irland</t>
  </si>
  <si>
    <t>Dublin</t>
  </si>
  <si>
    <t>Reykjavik</t>
  </si>
  <si>
    <t>Italien</t>
  </si>
  <si>
    <t>Rom</t>
  </si>
  <si>
    <t>Kroatien</t>
  </si>
  <si>
    <t>Zagreb</t>
  </si>
  <si>
    <t>Lettland</t>
  </si>
  <si>
    <t>Riga</t>
  </si>
  <si>
    <t>Litauen</t>
  </si>
  <si>
    <t>Vilnius</t>
  </si>
  <si>
    <t>Nederländerna</t>
  </si>
  <si>
    <t>Amsterdam</t>
  </si>
  <si>
    <t>Norge</t>
  </si>
  <si>
    <t>Oslo</t>
  </si>
  <si>
    <t>Polen</t>
  </si>
  <si>
    <t>Warszawa</t>
  </si>
  <si>
    <t>Portugal</t>
  </si>
  <si>
    <t>Lissabon</t>
  </si>
  <si>
    <t>Rumänien</t>
  </si>
  <si>
    <t>Bukarest</t>
  </si>
  <si>
    <t>Schweiz</t>
  </si>
  <si>
    <t>Bern</t>
  </si>
  <si>
    <t>Serbien</t>
  </si>
  <si>
    <t>Belgrad</t>
  </si>
  <si>
    <t>Slovakien</t>
  </si>
  <si>
    <t>Bratislava</t>
  </si>
  <si>
    <t>Spanien</t>
  </si>
  <si>
    <t>Madrid</t>
  </si>
  <si>
    <t>Storbritannien</t>
  </si>
  <si>
    <t>London</t>
  </si>
  <si>
    <t>Sverige</t>
  </si>
  <si>
    <t>Stockholm</t>
  </si>
  <si>
    <t>Tjeckien</t>
  </si>
  <si>
    <t>Prag</t>
  </si>
  <si>
    <t>Tyskland</t>
  </si>
  <si>
    <t>Berlin</t>
  </si>
  <si>
    <t>Ukraina</t>
  </si>
  <si>
    <t>Kiev</t>
  </si>
  <si>
    <t>Ungern</t>
  </si>
  <si>
    <t>Budapest</t>
  </si>
  <si>
    <t>Österrike</t>
  </si>
  <si>
    <t>Wien</t>
  </si>
  <si>
    <t>Månad</t>
  </si>
  <si>
    <t>Belopp</t>
  </si>
  <si>
    <t>Mars</t>
  </si>
  <si>
    <t>Januari</t>
  </si>
  <si>
    <t>Februari</t>
  </si>
  <si>
    <t>April</t>
  </si>
  <si>
    <t>Maj</t>
  </si>
  <si>
    <t>Värde</t>
  </si>
  <si>
    <t xml:space="preserve">Rabatt % </t>
  </si>
  <si>
    <t>Med osorterad lista</t>
  </si>
  <si>
    <t>Sorterad lista</t>
  </si>
  <si>
    <t>Osorterad lista</t>
  </si>
  <si>
    <t>Gräns</t>
  </si>
  <si>
    <t>Rabatt %</t>
  </si>
  <si>
    <t>Datum</t>
  </si>
  <si>
    <t>Produkt</t>
  </si>
  <si>
    <t>Lagersaldo</t>
  </si>
  <si>
    <t>Antal kvar</t>
  </si>
  <si>
    <t>Jan</t>
  </si>
  <si>
    <t>A</t>
  </si>
  <si>
    <t>Feb</t>
  </si>
  <si>
    <t>B</t>
  </si>
  <si>
    <t>Mar</t>
  </si>
  <si>
    <t>C</t>
  </si>
  <si>
    <t>Apr</t>
  </si>
  <si>
    <t>Jun</t>
  </si>
  <si>
    <t>Jul</t>
  </si>
  <si>
    <t>Aug</t>
  </si>
  <si>
    <t>Sep</t>
  </si>
  <si>
    <t>Okt</t>
  </si>
  <si>
    <t>Företag</t>
  </si>
  <si>
    <t>Adress</t>
  </si>
  <si>
    <t>Ort</t>
  </si>
  <si>
    <t>Kategori</t>
  </si>
  <si>
    <t>Violvägen 5</t>
  </si>
  <si>
    <t>Gävle</t>
  </si>
  <si>
    <t>Årsgatan 33</t>
  </si>
  <si>
    <t>Falun</t>
  </si>
  <si>
    <t>Kungsvägen 86</t>
  </si>
  <si>
    <t>Sundsvall</t>
  </si>
  <si>
    <t>D</t>
  </si>
  <si>
    <t>Trumpetvägen 1</t>
  </si>
  <si>
    <t>Sandviken</t>
  </si>
  <si>
    <t>E</t>
  </si>
  <si>
    <t>Snigelvägen 2</t>
  </si>
  <si>
    <t>Orsa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</si>
</sst>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4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1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10" fillId="10" borderId="0" applyNumberFormat="0" applyBorder="0" applyAlignment="0" applyProtection="0"/>
    <xf numFmtId="0" fontId="8" fillId="11" borderId="1" applyNumberFormat="0" applyAlignment="0" applyProtection="0"/>
    <xf numFmtId="0" fontId="12" fillId="12" borderId="2" applyNumberFormat="0" applyAlignment="0" applyProtection="0"/>
    <xf numFmtId="0" fontId="9" fillId="0" borderId="3" applyNumberFormat="0" applyFill="0" applyAlignment="0" applyProtection="0"/>
    <xf numFmtId="0" fontId="3" fillId="13" borderId="4" applyNumberFormat="0" applyAlignment="0" applyProtection="0"/>
    <xf numFmtId="0" fontId="13" fillId="15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3" fontId="1" fillId="0" borderId="0" xfId="0" applyNumberFormat="1" applyFont="1"/>
    <xf numFmtId="14" fontId="1" fillId="0" borderId="0" xfId="0" applyNumberFormat="1" applyFont="1"/>
    <xf numFmtId="0" fontId="3" fillId="7" borderId="0" xfId="5"/>
    <xf numFmtId="0" fontId="1" fillId="3" borderId="0" xfId="6"/>
    <xf numFmtId="0" fontId="1" fillId="2" borderId="0" xfId="7"/>
    <xf numFmtId="164" fontId="1" fillId="3" borderId="0" xfId="6" applyNumberFormat="1"/>
    <xf numFmtId="0" fontId="1" fillId="2" borderId="0" xfId="7" applyAlignment="1">
      <alignment horizontal="center"/>
    </xf>
    <xf numFmtId="3" fontId="1" fillId="2" borderId="0" xfId="7" applyNumberFormat="1"/>
    <xf numFmtId="0" fontId="4" fillId="6" borderId="0" xfId="3"/>
    <xf numFmtId="0" fontId="3" fillId="7" borderId="0" xfId="5" applyAlignment="1">
      <alignment horizontal="centerContinuous"/>
    </xf>
    <xf numFmtId="9" fontId="1" fillId="2" borderId="0" xfId="7" applyNumberFormat="1"/>
    <xf numFmtId="9" fontId="1" fillId="3" borderId="0" xfId="6" applyNumberFormat="1"/>
  </cellXfs>
  <cellStyles count="19">
    <cellStyle name="Anteckning" xfId="7" builtinId="10" customBuiltin="1"/>
    <cellStyle name="Beräkning" xfId="6" builtinId="22" customBuiltin="1"/>
    <cellStyle name="Bra" xfId="11" builtinId="26" customBuiltin="1"/>
    <cellStyle name="Dålig" xfId="12" builtinId="27" customBuiltin="1"/>
    <cellStyle name="Förklarande text" xfId="10" builtinId="53" customBuiltin="1"/>
    <cellStyle name="Indata" xfId="14" builtinId="20" customBuiltin="1"/>
    <cellStyle name="Kontrollcell" xfId="17" builtinId="23" customBuiltin="1"/>
    <cellStyle name="Länkad cell" xfId="16" builtinId="24" customBuiltin="1"/>
    <cellStyle name="Neutral" xfId="13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5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</xdr:rowOff>
    </xdr:from>
    <xdr:to>
      <xdr:col>18</xdr:col>
      <xdr:colOff>0</xdr:colOff>
      <xdr:row>20</xdr:row>
      <xdr:rowOff>152401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D63F2E-1FC4-4919-96B2-8699C0A5F42E}"/>
            </a:ext>
          </a:extLst>
        </xdr:cNvPr>
        <xdr:cNvSpPr txBox="1"/>
      </xdr:nvSpPr>
      <xdr:spPr>
        <a:xfrm>
          <a:off x="4962525" y="228601"/>
          <a:ext cx="7915275" cy="4495800"/>
        </a:xfrm>
        <a:prstGeom prst="rect">
          <a:avLst/>
        </a:prstGeom>
        <a:solidFill>
          <a:schemeClr val="accent4"/>
        </a:solidFill>
        <a:ln w="317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2000" b="1"/>
            <a:t>XLETAUPP</a:t>
          </a:r>
          <a:r>
            <a:rPr lang="sv-SE" sz="2000"/>
            <a:t> [XLOOKUP] </a:t>
          </a:r>
        </a:p>
        <a:p>
          <a:endParaRPr lang="sv-SE" sz="1800"/>
        </a:p>
        <a:p>
          <a:r>
            <a:rPr lang="sv-SE" sz="1400"/>
            <a:t>Denna</a:t>
          </a:r>
          <a:r>
            <a:rPr lang="sv-SE" sz="1400" baseline="0"/>
            <a:t> funktion är en letaupp-funktion som täcker in flera tidigare motsvarigheter. Den har 6 argument varav 3 är valfria.</a:t>
          </a:r>
        </a:p>
        <a:p>
          <a:endParaRPr lang="sv-SE" sz="1400"/>
        </a:p>
        <a:p>
          <a:pPr fontAlgn="base"/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Leta_uppvärde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[lookup] - Letauppvärde.</a:t>
          </a:r>
        </a:p>
        <a:p>
          <a:pPr fontAlgn="base"/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Letaupp_matris</a:t>
          </a: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[lookup_array] - Matrisen som ska sökas i.</a:t>
          </a:r>
        </a:p>
        <a:p>
          <a:pPr fontAlgn="base"/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Returnera_matis 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[return_array] - Matrisen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som ska ge returvärdet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fontAlgn="base"/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Om_inte_hittas 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[not_found] - (valfri) Värde som ska returneras om ingen matchning finns.</a:t>
          </a:r>
        </a:p>
        <a:p>
          <a:pPr fontAlgn="base"/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Passa_läge 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[match_mode] - (valfri) 0 = exakt matchning (standard), -1 = exakt match eller nämsta lägre, 1 = exakt matchning eller närmsta högre, 2 = matchning med wildcard/jokertecken.</a:t>
          </a:r>
        </a:p>
        <a:p>
          <a:pPr fontAlgn="base"/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fontAlgn="base"/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Sök_läge 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[search_mode] - (valfri) 1 = sökning uppifrån och ner (standard), -1 = sökning nerifrån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och upp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 = binär sökning stigande, -2 = binär sökning fallande.</a:t>
          </a:r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600075</xdr:colOff>
      <xdr:row>21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7BD1340-AACE-4F2F-92D3-277008F890BE}"/>
            </a:ext>
          </a:extLst>
        </xdr:cNvPr>
        <xdr:cNvSpPr txBox="1"/>
      </xdr:nvSpPr>
      <xdr:spPr>
        <a:xfrm>
          <a:off x="4953000" y="228600"/>
          <a:ext cx="7915275" cy="4572000"/>
        </a:xfrm>
        <a:prstGeom prst="rect">
          <a:avLst/>
        </a:prstGeom>
        <a:solidFill>
          <a:schemeClr val="accent4"/>
        </a:solidFill>
        <a:ln w="317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2000" b="1"/>
            <a:t>XLETAUPP</a:t>
          </a:r>
          <a:r>
            <a:rPr lang="sv-SE" sz="2000" b="0"/>
            <a:t> [XLOOKUP] </a:t>
          </a:r>
        </a:p>
        <a:p>
          <a:endParaRPr lang="sv-SE" sz="1600" b="0"/>
        </a:p>
        <a:p>
          <a:r>
            <a:rPr lang="sv-SE" sz="1400" b="0"/>
            <a:t>Denna funktion är en letaupp-funktion som täcker in flera tidigare motsvarigheter. Den har 6 argument varav 3 är valfria.</a:t>
          </a:r>
        </a:p>
        <a:p>
          <a:endParaRPr lang="sv-SE" sz="1400" b="0"/>
        </a:p>
        <a:p>
          <a:r>
            <a:rPr lang="sv-SE" sz="1400" b="1"/>
            <a:t>Leta_uppvärde </a:t>
          </a:r>
          <a:r>
            <a:rPr lang="sv-SE" sz="1400" b="0"/>
            <a:t>[lookup] - Letauppvärde.</a:t>
          </a:r>
        </a:p>
        <a:p>
          <a:endParaRPr lang="sv-SE" sz="1400" b="0"/>
        </a:p>
        <a:p>
          <a:r>
            <a:rPr lang="sv-SE" sz="1400" b="1"/>
            <a:t>Letaupp_matris </a:t>
          </a:r>
          <a:r>
            <a:rPr lang="sv-SE" sz="1400" b="0"/>
            <a:t>[lookup_array] - Matrisen som ska sökas i.</a:t>
          </a:r>
        </a:p>
        <a:p>
          <a:endParaRPr lang="sv-SE" sz="1400" b="0"/>
        </a:p>
        <a:p>
          <a:r>
            <a:rPr lang="sv-SE" sz="1400" b="1"/>
            <a:t>Returnera_matis </a:t>
          </a:r>
          <a:r>
            <a:rPr lang="sv-SE" sz="1400" b="0"/>
            <a:t>[return_array] - Matrisen som ska ge returvärdet.</a:t>
          </a:r>
        </a:p>
        <a:p>
          <a:endParaRPr lang="sv-SE" sz="1400" b="0"/>
        </a:p>
        <a:p>
          <a:r>
            <a:rPr lang="sv-SE" sz="1400" b="1"/>
            <a:t>Om_inte_hittas </a:t>
          </a:r>
          <a:r>
            <a:rPr lang="sv-SE" sz="1400" b="0"/>
            <a:t>[not_found] - (valfri) Värde som ska returneras, om ingen matchning finns.</a:t>
          </a:r>
        </a:p>
        <a:p>
          <a:endParaRPr lang="sv-SE" sz="1400" b="0"/>
        </a:p>
        <a:p>
          <a:r>
            <a:rPr lang="sv-SE" sz="1400" b="1"/>
            <a:t>Passa_läge </a:t>
          </a:r>
          <a:r>
            <a:rPr lang="sv-SE" sz="1400" b="0"/>
            <a:t>[match_mode] - (valfri) 0 = exakt matchning (standard), -1 = exakt match eller nämsta lägre, 1 = exakt matchning eller närmsta högre, 2 = matchning med wildcard/jokertecken.</a:t>
          </a:r>
        </a:p>
        <a:p>
          <a:endParaRPr lang="sv-SE" sz="1400" b="0"/>
        </a:p>
        <a:p>
          <a:r>
            <a:rPr lang="sv-SE" sz="1400" b="1"/>
            <a:t>Sök_läge </a:t>
          </a:r>
          <a:r>
            <a:rPr lang="sv-SE" sz="1400" b="0"/>
            <a:t>[search_mode] - (valfri) 1 = sökning uppifrån och ner (standard), -1 = sökning nerifrån och upp, 2 = binär sökning stigande, -2 = binär sökning fallande.</a:t>
          </a:r>
        </a:p>
        <a:p>
          <a:endParaRPr lang="sv-SE" sz="1600" b="0"/>
        </a:p>
        <a:p>
          <a:endParaRPr lang="sv-SE" sz="1600" b="0"/>
        </a:p>
      </xdr:txBody>
    </xdr:sp>
    <xdr:clientData/>
  </xdr:twoCellAnchor>
  <xdr:twoCellAnchor editAs="oneCell">
    <xdr:from>
      <xdr:col>5</xdr:col>
      <xdr:colOff>110490</xdr:colOff>
      <xdr:row>21</xdr:row>
      <xdr:rowOff>131445</xdr:rowOff>
    </xdr:from>
    <xdr:to>
      <xdr:col>12</xdr:col>
      <xdr:colOff>134559</xdr:colOff>
      <xdr:row>35</xdr:row>
      <xdr:rowOff>136742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F9AAFF9F-D882-4954-A735-E81469912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3490" y="4932045"/>
          <a:ext cx="5571429" cy="32056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161925</xdr:rowOff>
    </xdr:from>
    <xdr:to>
      <xdr:col>16</xdr:col>
      <xdr:colOff>600075</xdr:colOff>
      <xdr:row>14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6E93DAB-3840-428F-BDBB-CC5B629B569D}"/>
            </a:ext>
          </a:extLst>
        </xdr:cNvPr>
        <xdr:cNvSpPr txBox="1"/>
      </xdr:nvSpPr>
      <xdr:spPr>
        <a:xfrm>
          <a:off x="3832860" y="161925"/>
          <a:ext cx="7915275" cy="2398395"/>
        </a:xfrm>
        <a:prstGeom prst="rect">
          <a:avLst/>
        </a:prstGeom>
        <a:solidFill>
          <a:schemeClr val="accent4"/>
        </a:solidFill>
        <a:ln w="317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XLETAUPP</a:t>
          </a:r>
          <a:r>
            <a:rPr lang="sv-SE" sz="1600"/>
            <a:t> [XLOOKUP] </a:t>
          </a:r>
        </a:p>
        <a:p>
          <a:endParaRPr lang="sv-SE" sz="1400"/>
        </a:p>
        <a:p>
          <a:r>
            <a:rPr lang="sv-SE" sz="1400"/>
            <a:t>Det går att söka i</a:t>
          </a:r>
          <a:r>
            <a:rPr lang="sv-SE" sz="1400" baseline="0"/>
            <a:t> båda riktningarna med XLETAUPP [XLOOKUP] i en lista/tabell. Underlaget behöver därmed inte vara anpassat för att kunna letaupp värden från samma rad. </a:t>
          </a:r>
        </a:p>
        <a:p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Till skillnad frän </a:t>
          </a:r>
          <a:r>
            <a:rPr lang="sv-SE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LETARAD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[VLOOKUP] där man endast kan söka till höger från letauppvärdet.</a:t>
          </a:r>
        </a:p>
        <a:p>
          <a:endParaRPr lang="sv-SE" sz="14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Inbyggd felhantering</a:t>
          </a:r>
        </a:p>
        <a:p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/>
            <a:t>Det</a:t>
          </a:r>
          <a:r>
            <a:rPr lang="sv-SE" sz="1400" baseline="0"/>
            <a:t> finns ett argument hanterar fel (ingen träff). Ange ett eget felmeddalnde. Är det text så måste texten omslutas av cittatecken.</a:t>
          </a:r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19</xdr:col>
      <xdr:colOff>600075</xdr:colOff>
      <xdr:row>7</xdr:row>
      <xdr:rowOff>47625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14BAC83-3777-451B-A95B-F7B876E2038D}"/>
            </a:ext>
          </a:extLst>
        </xdr:cNvPr>
        <xdr:cNvSpPr txBox="1"/>
      </xdr:nvSpPr>
      <xdr:spPr>
        <a:xfrm>
          <a:off x="4838700" y="182880"/>
          <a:ext cx="7915275" cy="1144905"/>
        </a:xfrm>
        <a:prstGeom prst="rect">
          <a:avLst/>
        </a:prstGeom>
        <a:solidFill>
          <a:schemeClr val="accent4"/>
        </a:solidFill>
        <a:ln w="317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XLETAUPP</a:t>
          </a:r>
          <a:r>
            <a:rPr lang="sv-SE" sz="1600"/>
            <a:t> [XLOOKUP] </a:t>
          </a:r>
        </a:p>
        <a:p>
          <a:endParaRPr lang="sv-SE" sz="1400"/>
        </a:p>
        <a:p>
          <a:r>
            <a:rPr lang="sv-SE" sz="1400" b="1" baseline="0"/>
            <a:t>XLETAUPP</a:t>
          </a:r>
          <a:r>
            <a:rPr lang="sv-SE" sz="1400" baseline="0"/>
            <a:t> [XLOOKUP] kan användas både rad och kolumnvis för sökning. Därmed behövs inte olika funktioner för detta beroende på källans uppställning.</a:t>
          </a:r>
          <a:endParaRPr lang="sv-SE" sz="14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22</xdr:col>
      <xdr:colOff>600075</xdr:colOff>
      <xdr:row>13</xdr:row>
      <xdr:rowOff>220980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B444359-9DA3-4811-B879-611053CF52A2}"/>
            </a:ext>
          </a:extLst>
        </xdr:cNvPr>
        <xdr:cNvSpPr txBox="1"/>
      </xdr:nvSpPr>
      <xdr:spPr>
        <a:xfrm>
          <a:off x="7414260" y="228600"/>
          <a:ext cx="7915275" cy="2964180"/>
        </a:xfrm>
        <a:prstGeom prst="rect">
          <a:avLst/>
        </a:prstGeom>
        <a:solidFill>
          <a:schemeClr val="accent4"/>
        </a:solidFill>
        <a:ln w="317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XLETAUPP</a:t>
          </a:r>
          <a:r>
            <a:rPr lang="sv-SE" sz="1600"/>
            <a:t> [XLOOKUP] </a:t>
          </a:r>
        </a:p>
        <a:p>
          <a:endParaRPr lang="sv-SE" sz="1400"/>
        </a:p>
        <a:p>
          <a:r>
            <a:rPr lang="sv-SE" sz="1400" baseline="0"/>
            <a:t>Ungefärlig matching med värden är intressant och med XLETAUPP [XLOOKUP] finns det olika alternativ. </a:t>
          </a:r>
        </a:p>
        <a:p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Detta används för att hitta närmaste matchning, det behövs alltså inte täcka in samtliga letauppvärden.</a:t>
          </a:r>
        </a:p>
        <a:p>
          <a:endParaRPr lang="sv-SE" sz="14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Med en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"egen" letaupptabell kan man matcha närmaste träff av sitt letauppvärde.</a:t>
          </a:r>
        </a:p>
        <a:p>
          <a:endParaRPr lang="sv-SE" sz="14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 går att välja mellan närmast lägre eller närmast högre värde. Men det gäller att hålla koll på sin "hjälptabell" så samtliga alternativ kan täckas in för att förhindra felmeddelande.</a:t>
          </a:r>
        </a:p>
        <a:p>
          <a:endParaRPr lang="sv-SE" sz="1400" b="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Hjälptabellen behöver inte vara sorterad. Dock är det rekommenderat för läsbarheten.</a:t>
          </a:r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236221</xdr:colOff>
      <xdr:row>0</xdr:row>
      <xdr:rowOff>45720</xdr:rowOff>
    </xdr:from>
    <xdr:to>
      <xdr:col>16</xdr:col>
      <xdr:colOff>723901</xdr:colOff>
      <xdr:row>15</xdr:row>
      <xdr:rowOff>103463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A869A89E-FCC8-80C7-D969-1EF0C1503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6641" y="45720"/>
          <a:ext cx="6035040" cy="34867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0</xdr:rowOff>
    </xdr:from>
    <xdr:to>
      <xdr:col>20</xdr:col>
      <xdr:colOff>0</xdr:colOff>
      <xdr:row>8</xdr:row>
      <xdr:rowOff>161925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0B67540-4813-4558-8ED2-3D91FFC4A50B}"/>
            </a:ext>
          </a:extLst>
        </xdr:cNvPr>
        <xdr:cNvSpPr txBox="1"/>
      </xdr:nvSpPr>
      <xdr:spPr>
        <a:xfrm>
          <a:off x="4604385" y="182880"/>
          <a:ext cx="7915275" cy="1442085"/>
        </a:xfrm>
        <a:prstGeom prst="rect">
          <a:avLst/>
        </a:prstGeom>
        <a:solidFill>
          <a:schemeClr val="accent4"/>
        </a:solidFill>
        <a:ln w="317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XLETAUPP</a:t>
          </a:r>
          <a:r>
            <a:rPr lang="sv-SE" sz="1600"/>
            <a:t> [XLOOKUP] </a:t>
          </a:r>
        </a:p>
        <a:p>
          <a:endParaRPr lang="sv-SE" sz="1400"/>
        </a:p>
        <a:p>
          <a:r>
            <a:rPr lang="sv-SE" sz="1400" baseline="0"/>
            <a:t>Normalt sett letar funktioner efter matchning från översta till sista cell i en kolumn. Med </a:t>
          </a:r>
          <a:r>
            <a:rPr lang="sv-SE" sz="1400" b="1" baseline="0"/>
            <a:t>XLETAUPP</a:t>
          </a:r>
          <a:r>
            <a:rPr lang="sv-SE" sz="1400" baseline="0"/>
            <a:t> [XLOOKUP] går det att söka tvärtom. Detta är användbart om det finns dubbletter bland letauppvärdet och du vill ha träff på den nedersta. Sökritningen är då från sista cell och uppåt i matrisen.</a:t>
          </a:r>
          <a:endParaRPr lang="sv-SE" sz="14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563880</xdr:colOff>
      <xdr:row>0</xdr:row>
      <xdr:rowOff>45721</xdr:rowOff>
    </xdr:from>
    <xdr:to>
      <xdr:col>13</xdr:col>
      <xdr:colOff>648267</xdr:colOff>
      <xdr:row>14</xdr:row>
      <xdr:rowOff>99061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D4A58455-471A-698C-09BE-EE4D7BD1F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85360" y="45721"/>
          <a:ext cx="5631747" cy="325374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0</xdr:rowOff>
    </xdr:from>
    <xdr:to>
      <xdr:col>18</xdr:col>
      <xdr:colOff>0</xdr:colOff>
      <xdr:row>6</xdr:row>
      <xdr:rowOff>142875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4F8828F-F1AC-43D8-8287-403BA59DFA7E}"/>
            </a:ext>
          </a:extLst>
        </xdr:cNvPr>
        <xdr:cNvSpPr txBox="1"/>
      </xdr:nvSpPr>
      <xdr:spPr>
        <a:xfrm>
          <a:off x="3590925" y="182880"/>
          <a:ext cx="7915275" cy="1057275"/>
        </a:xfrm>
        <a:prstGeom prst="rect">
          <a:avLst/>
        </a:prstGeom>
        <a:solidFill>
          <a:schemeClr val="accent4"/>
        </a:solidFill>
        <a:ln w="317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XLETAUPP</a:t>
          </a:r>
          <a:r>
            <a:rPr lang="sv-SE" sz="1600"/>
            <a:t> [XLOOKUP] </a:t>
          </a:r>
        </a:p>
        <a:p>
          <a:endParaRPr lang="sv-SE" sz="1400"/>
        </a:p>
        <a:p>
          <a:r>
            <a:rPr lang="sv-SE" sz="1400" b="1" baseline="0"/>
            <a:t>XLETAUPP</a:t>
          </a:r>
          <a:r>
            <a:rPr lang="sv-SE" sz="1400" baseline="0"/>
            <a:t> [XLOOKUP] har en spillfunktion som innebär att du kan få flera resultat från en formel i separata celler. </a:t>
          </a:r>
        </a:p>
        <a:p>
          <a:endParaRPr lang="sv-S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v-SE" sz="110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D0A9F-EFE4-4E87-85C6-4BF0BBE4370B}">
  <sheetPr>
    <tabColor rgb="FF92D050"/>
  </sheetPr>
  <dimension ref="A1:D33"/>
  <sheetViews>
    <sheetView tabSelected="1" workbookViewId="0">
      <selection activeCell="B2" sqref="B2"/>
    </sheetView>
  </sheetViews>
  <sheetFormatPr defaultRowHeight="18" x14ac:dyDescent="0.35"/>
  <cols>
    <col min="1" max="1" width="16.25" style="1" customWidth="1"/>
    <col min="2" max="2" width="12.1640625" style="1" customWidth="1"/>
    <col min="3" max="3" width="13.33203125" style="1" customWidth="1"/>
    <col min="4" max="4" width="20.83203125" style="1" customWidth="1"/>
    <col min="5" max="16384" width="8.6640625" style="1"/>
  </cols>
  <sheetData>
    <row r="1" spans="1:4" x14ac:dyDescent="0.35">
      <c r="A1" s="4" t="s">
        <v>0</v>
      </c>
      <c r="B1" s="4" t="s">
        <v>1</v>
      </c>
    </row>
    <row r="2" spans="1:4" x14ac:dyDescent="0.35">
      <c r="A2" s="1" t="s">
        <v>2</v>
      </c>
      <c r="B2" s="5"/>
    </row>
    <row r="4" spans="1:4" x14ac:dyDescent="0.35">
      <c r="A4" s="4" t="s">
        <v>0</v>
      </c>
      <c r="B4" s="4" t="s">
        <v>3</v>
      </c>
      <c r="C4" s="4" t="s">
        <v>1</v>
      </c>
      <c r="D4" s="4" t="s">
        <v>4</v>
      </c>
    </row>
    <row r="5" spans="1:4" x14ac:dyDescent="0.35">
      <c r="A5" s="6" t="s">
        <v>5</v>
      </c>
      <c r="B5" s="2">
        <v>51129</v>
      </c>
      <c r="C5" s="6" t="s">
        <v>6</v>
      </c>
      <c r="D5" s="2">
        <v>3511372</v>
      </c>
    </row>
    <row r="6" spans="1:4" x14ac:dyDescent="0.35">
      <c r="A6" s="6" t="s">
        <v>7</v>
      </c>
      <c r="B6" s="2">
        <v>110910</v>
      </c>
      <c r="C6" s="6" t="s">
        <v>8</v>
      </c>
      <c r="D6" s="2">
        <v>7050034</v>
      </c>
    </row>
    <row r="7" spans="1:4" x14ac:dyDescent="0.35">
      <c r="A7" s="6" t="s">
        <v>9</v>
      </c>
      <c r="B7" s="2">
        <v>43094</v>
      </c>
      <c r="C7" s="6" t="s">
        <v>10</v>
      </c>
      <c r="D7" s="2">
        <v>5785864</v>
      </c>
    </row>
    <row r="8" spans="1:4" x14ac:dyDescent="0.35">
      <c r="A8" s="6" t="s">
        <v>11</v>
      </c>
      <c r="B8" s="2">
        <v>45226</v>
      </c>
      <c r="C8" s="6" t="s">
        <v>12</v>
      </c>
      <c r="D8" s="2">
        <v>1319133</v>
      </c>
    </row>
    <row r="9" spans="1:4" x14ac:dyDescent="0.35">
      <c r="A9" s="6" t="s">
        <v>13</v>
      </c>
      <c r="B9" s="2">
        <v>338145</v>
      </c>
      <c r="C9" s="6" t="s">
        <v>14</v>
      </c>
      <c r="D9" s="2">
        <v>5517919</v>
      </c>
    </row>
    <row r="10" spans="1:4" x14ac:dyDescent="0.35">
      <c r="A10" s="6" t="s">
        <v>15</v>
      </c>
      <c r="B10" s="2">
        <v>551695</v>
      </c>
      <c r="C10" s="6" t="s">
        <v>16</v>
      </c>
      <c r="D10" s="2">
        <v>67211000</v>
      </c>
    </row>
    <row r="11" spans="1:4" x14ac:dyDescent="0.35">
      <c r="A11" s="6" t="s">
        <v>17</v>
      </c>
      <c r="B11" s="2">
        <v>131940</v>
      </c>
      <c r="C11" s="6" t="s">
        <v>18</v>
      </c>
      <c r="D11" s="2">
        <v>10768193</v>
      </c>
    </row>
    <row r="12" spans="1:4" x14ac:dyDescent="0.35">
      <c r="A12" s="6" t="s">
        <v>19</v>
      </c>
      <c r="B12" s="2">
        <v>70280</v>
      </c>
      <c r="C12" s="6" t="s">
        <v>20</v>
      </c>
      <c r="D12" s="2">
        <v>4761865</v>
      </c>
    </row>
    <row r="13" spans="1:4" x14ac:dyDescent="0.35">
      <c r="A13" s="6" t="s">
        <v>2</v>
      </c>
      <c r="B13" s="2">
        <v>103000</v>
      </c>
      <c r="C13" s="6" t="s">
        <v>21</v>
      </c>
      <c r="D13" s="2">
        <v>350710</v>
      </c>
    </row>
    <row r="14" spans="1:4" x14ac:dyDescent="0.35">
      <c r="A14" s="6" t="s">
        <v>22</v>
      </c>
      <c r="B14" s="2">
        <v>301318</v>
      </c>
      <c r="C14" s="6" t="s">
        <v>23</v>
      </c>
      <c r="D14" s="2">
        <v>60589445</v>
      </c>
    </row>
    <row r="15" spans="1:4" x14ac:dyDescent="0.35">
      <c r="A15" s="6" t="s">
        <v>24</v>
      </c>
      <c r="B15" s="2">
        <v>56542</v>
      </c>
      <c r="C15" s="6" t="s">
        <v>25</v>
      </c>
      <c r="D15" s="2">
        <v>4154213</v>
      </c>
    </row>
    <row r="16" spans="1:4" x14ac:dyDescent="0.35">
      <c r="A16" s="6" t="s">
        <v>26</v>
      </c>
      <c r="B16" s="2">
        <v>64589</v>
      </c>
      <c r="C16" s="6" t="s">
        <v>27</v>
      </c>
      <c r="D16" s="2">
        <v>1923500</v>
      </c>
    </row>
    <row r="17" spans="1:4" x14ac:dyDescent="0.35">
      <c r="A17" s="6" t="s">
        <v>28</v>
      </c>
      <c r="B17" s="2">
        <v>65200</v>
      </c>
      <c r="C17" s="6" t="s">
        <v>29</v>
      </c>
      <c r="D17" s="2">
        <v>2847904</v>
      </c>
    </row>
    <row r="18" spans="1:4" x14ac:dyDescent="0.35">
      <c r="A18" s="6" t="s">
        <v>30</v>
      </c>
      <c r="B18" s="2">
        <v>41526</v>
      </c>
      <c r="C18" s="6" t="s">
        <v>31</v>
      </c>
      <c r="D18" s="2">
        <v>17202437</v>
      </c>
    </row>
    <row r="19" spans="1:4" x14ac:dyDescent="0.35">
      <c r="A19" s="6" t="s">
        <v>32</v>
      </c>
      <c r="B19" s="2">
        <v>385203</v>
      </c>
      <c r="C19" s="6" t="s">
        <v>33</v>
      </c>
      <c r="D19" s="2">
        <v>5302778</v>
      </c>
    </row>
    <row r="20" spans="1:4" x14ac:dyDescent="0.35">
      <c r="A20" s="6" t="s">
        <v>34</v>
      </c>
      <c r="B20" s="2">
        <v>312685</v>
      </c>
      <c r="C20" s="6" t="s">
        <v>35</v>
      </c>
      <c r="D20" s="2">
        <v>38424000</v>
      </c>
    </row>
    <row r="21" spans="1:4" x14ac:dyDescent="0.35">
      <c r="A21" s="6" t="s">
        <v>36</v>
      </c>
      <c r="B21" s="2">
        <v>91568</v>
      </c>
      <c r="C21" s="6" t="s">
        <v>37</v>
      </c>
      <c r="D21" s="2">
        <v>10341330</v>
      </c>
    </row>
    <row r="22" spans="1:4" x14ac:dyDescent="0.35">
      <c r="A22" s="6" t="s">
        <v>38</v>
      </c>
      <c r="B22" s="2">
        <v>238392</v>
      </c>
      <c r="C22" s="6" t="s">
        <v>39</v>
      </c>
      <c r="D22" s="2">
        <v>19630000</v>
      </c>
    </row>
    <row r="23" spans="1:4" x14ac:dyDescent="0.35">
      <c r="A23" s="6" t="s">
        <v>40</v>
      </c>
      <c r="B23" s="2">
        <v>41290</v>
      </c>
      <c r="C23" s="6" t="s">
        <v>41</v>
      </c>
      <c r="D23" s="2">
        <v>8482200</v>
      </c>
    </row>
    <row r="24" spans="1:4" x14ac:dyDescent="0.35">
      <c r="A24" s="6" t="s">
        <v>42</v>
      </c>
      <c r="B24" s="2">
        <v>77474</v>
      </c>
      <c r="C24" s="6" t="s">
        <v>43</v>
      </c>
      <c r="D24" s="2">
        <v>7040272</v>
      </c>
    </row>
    <row r="25" spans="1:4" x14ac:dyDescent="0.35">
      <c r="A25" s="6" t="s">
        <v>44</v>
      </c>
      <c r="B25" s="2">
        <v>48845</v>
      </c>
      <c r="C25" s="6" t="s">
        <v>45</v>
      </c>
      <c r="D25" s="2">
        <v>5443120</v>
      </c>
    </row>
    <row r="26" spans="1:4" x14ac:dyDescent="0.35">
      <c r="A26" s="6" t="s">
        <v>46</v>
      </c>
      <c r="B26" s="2">
        <v>498468</v>
      </c>
      <c r="C26" s="6" t="s">
        <v>47</v>
      </c>
      <c r="D26" s="2">
        <v>46549045</v>
      </c>
    </row>
    <row r="27" spans="1:4" x14ac:dyDescent="0.35">
      <c r="A27" s="6" t="s">
        <v>48</v>
      </c>
      <c r="B27" s="2">
        <v>244820</v>
      </c>
      <c r="C27" s="6" t="s">
        <v>49</v>
      </c>
      <c r="D27" s="2">
        <v>65648100</v>
      </c>
    </row>
    <row r="28" spans="1:4" x14ac:dyDescent="0.35">
      <c r="A28" s="6" t="s">
        <v>50</v>
      </c>
      <c r="B28" s="2">
        <v>450295</v>
      </c>
      <c r="C28" s="6" t="s">
        <v>51</v>
      </c>
      <c r="D28" s="2">
        <v>10333456</v>
      </c>
    </row>
    <row r="29" spans="1:4" x14ac:dyDescent="0.35">
      <c r="A29" s="6" t="s">
        <v>52</v>
      </c>
      <c r="B29" s="2">
        <v>78866</v>
      </c>
      <c r="C29" s="6" t="s">
        <v>53</v>
      </c>
      <c r="D29" s="2">
        <v>10610055</v>
      </c>
    </row>
    <row r="30" spans="1:4" x14ac:dyDescent="0.35">
      <c r="A30" s="6" t="s">
        <v>54</v>
      </c>
      <c r="B30" s="2">
        <v>357050</v>
      </c>
      <c r="C30" s="6" t="s">
        <v>55</v>
      </c>
      <c r="D30" s="2">
        <v>82740900</v>
      </c>
    </row>
    <row r="31" spans="1:4" x14ac:dyDescent="0.35">
      <c r="A31" s="6" t="s">
        <v>56</v>
      </c>
      <c r="B31" s="2">
        <v>603700</v>
      </c>
      <c r="C31" s="6" t="s">
        <v>57</v>
      </c>
      <c r="D31" s="2">
        <v>42501767</v>
      </c>
    </row>
    <row r="32" spans="1:4" x14ac:dyDescent="0.35">
      <c r="A32" s="6" t="s">
        <v>58</v>
      </c>
      <c r="B32" s="2">
        <v>93030</v>
      </c>
      <c r="C32" s="6" t="s">
        <v>59</v>
      </c>
      <c r="D32" s="2">
        <v>9771000</v>
      </c>
    </row>
    <row r="33" spans="1:4" x14ac:dyDescent="0.35">
      <c r="A33" s="6" t="s">
        <v>60</v>
      </c>
      <c r="B33" s="2">
        <v>83858</v>
      </c>
      <c r="C33" s="6" t="s">
        <v>61</v>
      </c>
      <c r="D33" s="2">
        <v>8822267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87373-E878-492F-A77E-FC27F12C0686}">
  <sheetPr>
    <tabColor rgb="FFFF0000"/>
  </sheetPr>
  <dimension ref="A1:D33"/>
  <sheetViews>
    <sheetView workbookViewId="0"/>
  </sheetViews>
  <sheetFormatPr defaultRowHeight="18" x14ac:dyDescent="0.35"/>
  <cols>
    <col min="1" max="1" width="16.25" style="1" customWidth="1"/>
    <col min="2" max="2" width="12.1640625" style="1" customWidth="1"/>
    <col min="3" max="3" width="13.33203125" style="1" customWidth="1"/>
    <col min="4" max="4" width="20.83203125" style="1" customWidth="1"/>
    <col min="5" max="16384" width="8.6640625" style="1"/>
  </cols>
  <sheetData>
    <row r="1" spans="1:4" x14ac:dyDescent="0.35">
      <c r="A1" s="4" t="s">
        <v>0</v>
      </c>
      <c r="B1" s="4" t="s">
        <v>1</v>
      </c>
    </row>
    <row r="2" spans="1:4" x14ac:dyDescent="0.35">
      <c r="A2" s="1" t="s">
        <v>2</v>
      </c>
      <c r="B2" s="5" t="str">
        <f>_xlfn.XLOOKUP(A2,A5:A33,C5:C33)</f>
        <v>Reykjavik</v>
      </c>
    </row>
    <row r="4" spans="1:4" x14ac:dyDescent="0.35">
      <c r="A4" s="4" t="s">
        <v>0</v>
      </c>
      <c r="B4" s="4" t="s">
        <v>3</v>
      </c>
      <c r="C4" s="4" t="s">
        <v>1</v>
      </c>
      <c r="D4" s="4" t="s">
        <v>4</v>
      </c>
    </row>
    <row r="5" spans="1:4" x14ac:dyDescent="0.35">
      <c r="A5" s="6" t="s">
        <v>5</v>
      </c>
      <c r="B5" s="2">
        <v>51129</v>
      </c>
      <c r="C5" s="6" t="s">
        <v>6</v>
      </c>
      <c r="D5" s="2">
        <v>3511372</v>
      </c>
    </row>
    <row r="6" spans="1:4" x14ac:dyDescent="0.35">
      <c r="A6" s="6" t="s">
        <v>7</v>
      </c>
      <c r="B6" s="2">
        <v>110910</v>
      </c>
      <c r="C6" s="6" t="s">
        <v>8</v>
      </c>
      <c r="D6" s="2">
        <v>7050034</v>
      </c>
    </row>
    <row r="7" spans="1:4" x14ac:dyDescent="0.35">
      <c r="A7" s="6" t="s">
        <v>9</v>
      </c>
      <c r="B7" s="2">
        <v>43094</v>
      </c>
      <c r="C7" s="6" t="s">
        <v>10</v>
      </c>
      <c r="D7" s="2">
        <v>5785864</v>
      </c>
    </row>
    <row r="8" spans="1:4" x14ac:dyDescent="0.35">
      <c r="A8" s="6" t="s">
        <v>11</v>
      </c>
      <c r="B8" s="2">
        <v>45226</v>
      </c>
      <c r="C8" s="6" t="s">
        <v>12</v>
      </c>
      <c r="D8" s="2">
        <v>1319133</v>
      </c>
    </row>
    <row r="9" spans="1:4" x14ac:dyDescent="0.35">
      <c r="A9" s="6" t="s">
        <v>13</v>
      </c>
      <c r="B9" s="2">
        <v>338145</v>
      </c>
      <c r="C9" s="6" t="s">
        <v>14</v>
      </c>
      <c r="D9" s="2">
        <v>5517919</v>
      </c>
    </row>
    <row r="10" spans="1:4" x14ac:dyDescent="0.35">
      <c r="A10" s="6" t="s">
        <v>15</v>
      </c>
      <c r="B10" s="2">
        <v>551695</v>
      </c>
      <c r="C10" s="6" t="s">
        <v>16</v>
      </c>
      <c r="D10" s="2">
        <v>67211000</v>
      </c>
    </row>
    <row r="11" spans="1:4" x14ac:dyDescent="0.35">
      <c r="A11" s="6" t="s">
        <v>17</v>
      </c>
      <c r="B11" s="2">
        <v>131940</v>
      </c>
      <c r="C11" s="6" t="s">
        <v>18</v>
      </c>
      <c r="D11" s="2">
        <v>10768193</v>
      </c>
    </row>
    <row r="12" spans="1:4" x14ac:dyDescent="0.35">
      <c r="A12" s="6" t="s">
        <v>19</v>
      </c>
      <c r="B12" s="2">
        <v>70280</v>
      </c>
      <c r="C12" s="6" t="s">
        <v>20</v>
      </c>
      <c r="D12" s="2">
        <v>4761865</v>
      </c>
    </row>
    <row r="13" spans="1:4" x14ac:dyDescent="0.35">
      <c r="A13" s="6" t="s">
        <v>2</v>
      </c>
      <c r="B13" s="2">
        <v>103000</v>
      </c>
      <c r="C13" s="6" t="s">
        <v>21</v>
      </c>
      <c r="D13" s="2">
        <v>350710</v>
      </c>
    </row>
    <row r="14" spans="1:4" x14ac:dyDescent="0.35">
      <c r="A14" s="6" t="s">
        <v>22</v>
      </c>
      <c r="B14" s="2">
        <v>301318</v>
      </c>
      <c r="C14" s="6" t="s">
        <v>23</v>
      </c>
      <c r="D14" s="2">
        <v>60589445</v>
      </c>
    </row>
    <row r="15" spans="1:4" x14ac:dyDescent="0.35">
      <c r="A15" s="6" t="s">
        <v>24</v>
      </c>
      <c r="B15" s="2">
        <v>56542</v>
      </c>
      <c r="C15" s="6" t="s">
        <v>25</v>
      </c>
      <c r="D15" s="2">
        <v>4154213</v>
      </c>
    </row>
    <row r="16" spans="1:4" x14ac:dyDescent="0.35">
      <c r="A16" s="6" t="s">
        <v>26</v>
      </c>
      <c r="B16" s="2">
        <v>64589</v>
      </c>
      <c r="C16" s="6" t="s">
        <v>27</v>
      </c>
      <c r="D16" s="2">
        <v>1923500</v>
      </c>
    </row>
    <row r="17" spans="1:4" x14ac:dyDescent="0.35">
      <c r="A17" s="6" t="s">
        <v>28</v>
      </c>
      <c r="B17" s="2">
        <v>65200</v>
      </c>
      <c r="C17" s="6" t="s">
        <v>29</v>
      </c>
      <c r="D17" s="2">
        <v>2847904</v>
      </c>
    </row>
    <row r="18" spans="1:4" x14ac:dyDescent="0.35">
      <c r="A18" s="6" t="s">
        <v>30</v>
      </c>
      <c r="B18" s="2">
        <v>41526</v>
      </c>
      <c r="C18" s="6" t="s">
        <v>31</v>
      </c>
      <c r="D18" s="2">
        <v>17202437</v>
      </c>
    </row>
    <row r="19" spans="1:4" x14ac:dyDescent="0.35">
      <c r="A19" s="6" t="s">
        <v>32</v>
      </c>
      <c r="B19" s="2">
        <v>385203</v>
      </c>
      <c r="C19" s="6" t="s">
        <v>33</v>
      </c>
      <c r="D19" s="2">
        <v>5302778</v>
      </c>
    </row>
    <row r="20" spans="1:4" x14ac:dyDescent="0.35">
      <c r="A20" s="6" t="s">
        <v>34</v>
      </c>
      <c r="B20" s="2">
        <v>312685</v>
      </c>
      <c r="C20" s="6" t="s">
        <v>35</v>
      </c>
      <c r="D20" s="2">
        <v>38424000</v>
      </c>
    </row>
    <row r="21" spans="1:4" x14ac:dyDescent="0.35">
      <c r="A21" s="6" t="s">
        <v>36</v>
      </c>
      <c r="B21" s="2">
        <v>91568</v>
      </c>
      <c r="C21" s="6" t="s">
        <v>37</v>
      </c>
      <c r="D21" s="2">
        <v>10341330</v>
      </c>
    </row>
    <row r="22" spans="1:4" x14ac:dyDescent="0.35">
      <c r="A22" s="6" t="s">
        <v>38</v>
      </c>
      <c r="B22" s="2">
        <v>238392</v>
      </c>
      <c r="C22" s="6" t="s">
        <v>39</v>
      </c>
      <c r="D22" s="2">
        <v>19630000</v>
      </c>
    </row>
    <row r="23" spans="1:4" x14ac:dyDescent="0.35">
      <c r="A23" s="6" t="s">
        <v>40</v>
      </c>
      <c r="B23" s="2">
        <v>41290</v>
      </c>
      <c r="C23" s="6" t="s">
        <v>41</v>
      </c>
      <c r="D23" s="2">
        <v>8482200</v>
      </c>
    </row>
    <row r="24" spans="1:4" x14ac:dyDescent="0.35">
      <c r="A24" s="6" t="s">
        <v>42</v>
      </c>
      <c r="B24" s="2">
        <v>77474</v>
      </c>
      <c r="C24" s="6" t="s">
        <v>43</v>
      </c>
      <c r="D24" s="2">
        <v>7040272</v>
      </c>
    </row>
    <row r="25" spans="1:4" x14ac:dyDescent="0.35">
      <c r="A25" s="6" t="s">
        <v>44</v>
      </c>
      <c r="B25" s="2">
        <v>48845</v>
      </c>
      <c r="C25" s="6" t="s">
        <v>45</v>
      </c>
      <c r="D25" s="2">
        <v>5443120</v>
      </c>
    </row>
    <row r="26" spans="1:4" x14ac:dyDescent="0.35">
      <c r="A26" s="6" t="s">
        <v>46</v>
      </c>
      <c r="B26" s="2">
        <v>498468</v>
      </c>
      <c r="C26" s="6" t="s">
        <v>47</v>
      </c>
      <c r="D26" s="2">
        <v>46549045</v>
      </c>
    </row>
    <row r="27" spans="1:4" x14ac:dyDescent="0.35">
      <c r="A27" s="6" t="s">
        <v>48</v>
      </c>
      <c r="B27" s="2">
        <v>244820</v>
      </c>
      <c r="C27" s="6" t="s">
        <v>49</v>
      </c>
      <c r="D27" s="2">
        <v>65648100</v>
      </c>
    </row>
    <row r="28" spans="1:4" x14ac:dyDescent="0.35">
      <c r="A28" s="6" t="s">
        <v>50</v>
      </c>
      <c r="B28" s="2">
        <v>450295</v>
      </c>
      <c r="C28" s="6" t="s">
        <v>51</v>
      </c>
      <c r="D28" s="2">
        <v>10333456</v>
      </c>
    </row>
    <row r="29" spans="1:4" x14ac:dyDescent="0.35">
      <c r="A29" s="6" t="s">
        <v>52</v>
      </c>
      <c r="B29" s="2">
        <v>78866</v>
      </c>
      <c r="C29" s="6" t="s">
        <v>53</v>
      </c>
      <c r="D29" s="2">
        <v>10610055</v>
      </c>
    </row>
    <row r="30" spans="1:4" x14ac:dyDescent="0.35">
      <c r="A30" s="6" t="s">
        <v>54</v>
      </c>
      <c r="B30" s="2">
        <v>357050</v>
      </c>
      <c r="C30" s="6" t="s">
        <v>55</v>
      </c>
      <c r="D30" s="2">
        <v>82740900</v>
      </c>
    </row>
    <row r="31" spans="1:4" x14ac:dyDescent="0.35">
      <c r="A31" s="6" t="s">
        <v>56</v>
      </c>
      <c r="B31" s="2">
        <v>603700</v>
      </c>
      <c r="C31" s="6" t="s">
        <v>57</v>
      </c>
      <c r="D31" s="2">
        <v>42501767</v>
      </c>
    </row>
    <row r="32" spans="1:4" x14ac:dyDescent="0.35">
      <c r="A32" s="6" t="s">
        <v>58</v>
      </c>
      <c r="B32" s="2">
        <v>93030</v>
      </c>
      <c r="C32" s="6" t="s">
        <v>59</v>
      </c>
      <c r="D32" s="2">
        <v>9771000</v>
      </c>
    </row>
    <row r="33" spans="1:4" x14ac:dyDescent="0.35">
      <c r="A33" s="6" t="s">
        <v>60</v>
      </c>
      <c r="B33" s="2">
        <v>83858</v>
      </c>
      <c r="C33" s="6" t="s">
        <v>61</v>
      </c>
      <c r="D33" s="2">
        <v>8822267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E569-AD4F-4FCC-B5C0-F7EA82045B49}">
  <sheetPr>
    <tabColor rgb="FF92D050"/>
  </sheetPr>
  <dimension ref="A1:C14"/>
  <sheetViews>
    <sheetView workbookViewId="0">
      <selection activeCell="B2" sqref="B2"/>
    </sheetView>
  </sheetViews>
  <sheetFormatPr defaultRowHeight="18" x14ac:dyDescent="0.35"/>
  <cols>
    <col min="1" max="1" width="17.5" style="1" customWidth="1"/>
    <col min="2" max="2" width="20.83203125" style="1" customWidth="1"/>
    <col min="3" max="3" width="11.5" style="1" customWidth="1"/>
    <col min="4" max="16384" width="8.6640625" style="1"/>
  </cols>
  <sheetData>
    <row r="1" spans="1:3" x14ac:dyDescent="0.35">
      <c r="A1" s="4" t="s">
        <v>0</v>
      </c>
      <c r="B1" s="4" t="s">
        <v>4</v>
      </c>
    </row>
    <row r="2" spans="1:3" x14ac:dyDescent="0.35">
      <c r="A2" s="1" t="s">
        <v>13</v>
      </c>
      <c r="B2" s="7"/>
    </row>
    <row r="4" spans="1:3" x14ac:dyDescent="0.35">
      <c r="A4" s="4" t="s">
        <v>4</v>
      </c>
      <c r="B4" s="4" t="s">
        <v>1</v>
      </c>
      <c r="C4" s="4" t="s">
        <v>0</v>
      </c>
    </row>
    <row r="5" spans="1:3" x14ac:dyDescent="0.35">
      <c r="A5" s="2">
        <v>3511372</v>
      </c>
      <c r="B5" s="6" t="s">
        <v>6</v>
      </c>
      <c r="C5" s="6" t="s">
        <v>5</v>
      </c>
    </row>
    <row r="6" spans="1:3" x14ac:dyDescent="0.35">
      <c r="A6" s="2">
        <v>7050034</v>
      </c>
      <c r="B6" s="6" t="s">
        <v>8</v>
      </c>
      <c r="C6" s="6" t="s">
        <v>7</v>
      </c>
    </row>
    <row r="7" spans="1:3" x14ac:dyDescent="0.35">
      <c r="A7" s="2">
        <v>5785864</v>
      </c>
      <c r="B7" s="6" t="s">
        <v>10</v>
      </c>
      <c r="C7" s="6" t="s">
        <v>9</v>
      </c>
    </row>
    <row r="8" spans="1:3" x14ac:dyDescent="0.35">
      <c r="A8" s="2">
        <v>1319133</v>
      </c>
      <c r="B8" s="6" t="s">
        <v>12</v>
      </c>
      <c r="C8" s="6" t="s">
        <v>11</v>
      </c>
    </row>
    <row r="9" spans="1:3" x14ac:dyDescent="0.35">
      <c r="A9" s="2">
        <v>5517919</v>
      </c>
      <c r="B9" s="6" t="s">
        <v>14</v>
      </c>
      <c r="C9" s="6" t="s">
        <v>13</v>
      </c>
    </row>
    <row r="10" spans="1:3" x14ac:dyDescent="0.35">
      <c r="A10" s="2">
        <v>67211000</v>
      </c>
      <c r="B10" s="6" t="s">
        <v>16</v>
      </c>
      <c r="C10" s="6" t="s">
        <v>15</v>
      </c>
    </row>
    <row r="11" spans="1:3" x14ac:dyDescent="0.35">
      <c r="A11" s="2">
        <v>10768193</v>
      </c>
      <c r="B11" s="6" t="s">
        <v>18</v>
      </c>
      <c r="C11" s="6" t="s">
        <v>17</v>
      </c>
    </row>
    <row r="12" spans="1:3" x14ac:dyDescent="0.35">
      <c r="A12" s="2">
        <v>4761865</v>
      </c>
      <c r="B12" s="6" t="s">
        <v>20</v>
      </c>
      <c r="C12" s="6" t="s">
        <v>19</v>
      </c>
    </row>
    <row r="13" spans="1:3" x14ac:dyDescent="0.35">
      <c r="A13" s="2">
        <v>350710</v>
      </c>
      <c r="B13" s="6" t="s">
        <v>21</v>
      </c>
      <c r="C13" s="6" t="s">
        <v>2</v>
      </c>
    </row>
    <row r="14" spans="1:3" x14ac:dyDescent="0.35">
      <c r="A14" s="2">
        <v>60589445</v>
      </c>
      <c r="B14" s="6" t="s">
        <v>23</v>
      </c>
      <c r="C14" s="6" t="s">
        <v>22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4F7A-BD9F-4928-84F3-59081DCCB4D1}">
  <sheetPr>
    <tabColor rgb="FFFF0000"/>
  </sheetPr>
  <dimension ref="A1:C14"/>
  <sheetViews>
    <sheetView workbookViewId="0">
      <selection activeCell="B2" sqref="B2"/>
    </sheetView>
  </sheetViews>
  <sheetFormatPr defaultRowHeight="18" x14ac:dyDescent="0.35"/>
  <cols>
    <col min="1" max="1" width="17.5" style="1" customWidth="1"/>
    <col min="2" max="2" width="20.83203125" style="1" customWidth="1"/>
    <col min="3" max="3" width="11.5" style="1" customWidth="1"/>
    <col min="4" max="16384" width="8.6640625" style="1"/>
  </cols>
  <sheetData>
    <row r="1" spans="1:3" x14ac:dyDescent="0.35">
      <c r="A1" s="4" t="s">
        <v>0</v>
      </c>
      <c r="B1" s="4" t="s">
        <v>4</v>
      </c>
    </row>
    <row r="2" spans="1:3" x14ac:dyDescent="0.35">
      <c r="A2" s="1" t="s">
        <v>13</v>
      </c>
      <c r="B2" s="7">
        <v>5517919</v>
      </c>
    </row>
    <row r="4" spans="1:3" x14ac:dyDescent="0.35">
      <c r="A4" s="4" t="s">
        <v>4</v>
      </c>
      <c r="B4" s="4" t="s">
        <v>1</v>
      </c>
      <c r="C4" s="4" t="s">
        <v>0</v>
      </c>
    </row>
    <row r="5" spans="1:3" x14ac:dyDescent="0.35">
      <c r="A5" s="2">
        <v>3511372</v>
      </c>
      <c r="B5" s="6" t="s">
        <v>6</v>
      </c>
      <c r="C5" s="6" t="s">
        <v>5</v>
      </c>
    </row>
    <row r="6" spans="1:3" x14ac:dyDescent="0.35">
      <c r="A6" s="2">
        <v>7050034</v>
      </c>
      <c r="B6" s="6" t="s">
        <v>8</v>
      </c>
      <c r="C6" s="6" t="s">
        <v>7</v>
      </c>
    </row>
    <row r="7" spans="1:3" x14ac:dyDescent="0.35">
      <c r="A7" s="2">
        <v>5785864</v>
      </c>
      <c r="B7" s="6" t="s">
        <v>10</v>
      </c>
      <c r="C7" s="6" t="s">
        <v>9</v>
      </c>
    </row>
    <row r="8" spans="1:3" x14ac:dyDescent="0.35">
      <c r="A8" s="2">
        <v>1319133</v>
      </c>
      <c r="B8" s="6" t="s">
        <v>12</v>
      </c>
      <c r="C8" s="6" t="s">
        <v>11</v>
      </c>
    </row>
    <row r="9" spans="1:3" x14ac:dyDescent="0.35">
      <c r="A9" s="2">
        <v>5517919</v>
      </c>
      <c r="B9" s="6" t="s">
        <v>14</v>
      </c>
      <c r="C9" s="6" t="s">
        <v>13</v>
      </c>
    </row>
    <row r="10" spans="1:3" x14ac:dyDescent="0.35">
      <c r="A10" s="2">
        <v>67211000</v>
      </c>
      <c r="B10" s="6" t="s">
        <v>16</v>
      </c>
      <c r="C10" s="6" t="s">
        <v>15</v>
      </c>
    </row>
    <row r="11" spans="1:3" x14ac:dyDescent="0.35">
      <c r="A11" s="2">
        <v>10768193</v>
      </c>
      <c r="B11" s="6" t="s">
        <v>18</v>
      </c>
      <c r="C11" s="6" t="s">
        <v>17</v>
      </c>
    </row>
    <row r="12" spans="1:3" x14ac:dyDescent="0.35">
      <c r="A12" s="2">
        <v>4761865</v>
      </c>
      <c r="B12" s="6" t="s">
        <v>20</v>
      </c>
      <c r="C12" s="6" t="s">
        <v>19</v>
      </c>
    </row>
    <row r="13" spans="1:3" x14ac:dyDescent="0.35">
      <c r="A13" s="2">
        <v>350710</v>
      </c>
      <c r="B13" s="6" t="s">
        <v>21</v>
      </c>
      <c r="C13" s="6" t="s">
        <v>2</v>
      </c>
    </row>
    <row r="14" spans="1:3" x14ac:dyDescent="0.35">
      <c r="A14" s="2">
        <v>60589445</v>
      </c>
      <c r="B14" s="6" t="s">
        <v>23</v>
      </c>
      <c r="C14" s="6" t="s">
        <v>22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B5113-0446-4D8D-AE6A-15B9F0E70C78}">
  <sheetPr>
    <tabColor rgb="FF92D050"/>
  </sheetPr>
  <dimension ref="A1:F5"/>
  <sheetViews>
    <sheetView workbookViewId="0">
      <selection activeCell="B2" sqref="B2"/>
    </sheetView>
  </sheetViews>
  <sheetFormatPr defaultRowHeight="18" x14ac:dyDescent="0.35"/>
  <cols>
    <col min="1" max="1" width="10" style="1" customWidth="1"/>
    <col min="2" max="6" width="11" style="1" customWidth="1"/>
    <col min="7" max="16384" width="8.6640625" style="1"/>
  </cols>
  <sheetData>
    <row r="1" spans="1:6" x14ac:dyDescent="0.35">
      <c r="A1" s="4" t="s">
        <v>62</v>
      </c>
      <c r="B1" s="4" t="s">
        <v>63</v>
      </c>
    </row>
    <row r="2" spans="1:6" x14ac:dyDescent="0.35">
      <c r="A2" s="6" t="s">
        <v>64</v>
      </c>
      <c r="B2" s="7"/>
    </row>
    <row r="4" spans="1:6" x14ac:dyDescent="0.35">
      <c r="A4" s="10" t="s">
        <v>62</v>
      </c>
      <c r="B4" s="8" t="s">
        <v>65</v>
      </c>
      <c r="C4" s="8" t="s">
        <v>66</v>
      </c>
      <c r="D4" s="8" t="s">
        <v>64</v>
      </c>
      <c r="E4" s="8" t="s">
        <v>67</v>
      </c>
      <c r="F4" s="8" t="s">
        <v>68</v>
      </c>
    </row>
    <row r="5" spans="1:6" x14ac:dyDescent="0.35">
      <c r="A5" s="10" t="s">
        <v>69</v>
      </c>
      <c r="B5" s="9">
        <v>19837</v>
      </c>
      <c r="C5" s="9">
        <v>23729</v>
      </c>
      <c r="D5" s="9">
        <v>29038</v>
      </c>
      <c r="E5" s="9">
        <v>25877</v>
      </c>
      <c r="F5" s="9">
        <v>17780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65FB-3232-42CE-ADAF-B48CB86A09BA}">
  <sheetPr>
    <tabColor rgb="FFFF0000"/>
  </sheetPr>
  <dimension ref="A1:F5"/>
  <sheetViews>
    <sheetView workbookViewId="0">
      <selection activeCell="B2" sqref="B2"/>
    </sheetView>
  </sheetViews>
  <sheetFormatPr defaultRowHeight="18" x14ac:dyDescent="0.35"/>
  <cols>
    <col min="1" max="1" width="10" style="1" customWidth="1"/>
    <col min="2" max="6" width="11" style="1" customWidth="1"/>
    <col min="7" max="16384" width="8.6640625" style="1"/>
  </cols>
  <sheetData>
    <row r="1" spans="1:6" x14ac:dyDescent="0.35">
      <c r="A1" s="4" t="s">
        <v>62</v>
      </c>
      <c r="B1" s="4" t="s">
        <v>63</v>
      </c>
    </row>
    <row r="2" spans="1:6" x14ac:dyDescent="0.35">
      <c r="A2" s="6" t="s">
        <v>64</v>
      </c>
      <c r="B2" s="7">
        <f>_xlfn.XLOOKUP(A2,B4:F4,B5:F5)</f>
        <v>29038</v>
      </c>
    </row>
    <row r="4" spans="1:6" x14ac:dyDescent="0.35">
      <c r="A4" s="10" t="s">
        <v>62</v>
      </c>
      <c r="B4" s="8" t="s">
        <v>65</v>
      </c>
      <c r="C4" s="8" t="s">
        <v>66</v>
      </c>
      <c r="D4" s="8" t="s">
        <v>64</v>
      </c>
      <c r="E4" s="8" t="s">
        <v>67</v>
      </c>
      <c r="F4" s="8" t="s">
        <v>68</v>
      </c>
    </row>
    <row r="5" spans="1:6" x14ac:dyDescent="0.35">
      <c r="A5" s="10" t="s">
        <v>69</v>
      </c>
      <c r="B5" s="9">
        <v>19837</v>
      </c>
      <c r="C5" s="9">
        <v>23729</v>
      </c>
      <c r="D5" s="9">
        <v>29038</v>
      </c>
      <c r="E5" s="9">
        <v>25877</v>
      </c>
      <c r="F5" s="9">
        <v>17780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4448-6EA9-4214-87CC-90BC34D004E5}">
  <sheetPr>
    <tabColor rgb="FF92D050"/>
  </sheetPr>
  <dimension ref="A1:I9"/>
  <sheetViews>
    <sheetView workbookViewId="0">
      <selection activeCell="B2" sqref="B2"/>
    </sheetView>
  </sheetViews>
  <sheetFormatPr defaultRowHeight="18" x14ac:dyDescent="0.35"/>
  <cols>
    <col min="1" max="2" width="12.83203125" style="1" customWidth="1"/>
    <col min="3" max="3" width="21.5" style="1" customWidth="1"/>
    <col min="4" max="4" width="8.6640625" style="1"/>
    <col min="5" max="5" width="9.25" style="1" customWidth="1"/>
    <col min="6" max="6" width="9.9140625" style="1" customWidth="1"/>
    <col min="7" max="7" width="8.6640625" style="1"/>
    <col min="8" max="8" width="9.25" style="1" customWidth="1"/>
    <col min="9" max="9" width="9.9140625" style="1" customWidth="1"/>
    <col min="10" max="16384" width="8.6640625" style="1"/>
  </cols>
  <sheetData>
    <row r="1" spans="1:9" x14ac:dyDescent="0.35">
      <c r="A1" s="10" t="s">
        <v>63</v>
      </c>
      <c r="B1" s="10" t="s">
        <v>70</v>
      </c>
      <c r="C1" s="10" t="s">
        <v>71</v>
      </c>
      <c r="E1" s="11" t="s">
        <v>72</v>
      </c>
      <c r="F1" s="11"/>
      <c r="H1" s="11" t="s">
        <v>73</v>
      </c>
      <c r="I1" s="11"/>
    </row>
    <row r="2" spans="1:9" x14ac:dyDescent="0.35">
      <c r="A2" s="9">
        <v>89539</v>
      </c>
      <c r="B2" s="13"/>
      <c r="C2" s="13"/>
    </row>
    <row r="3" spans="1:9" x14ac:dyDescent="0.35">
      <c r="A3" s="9">
        <v>55786</v>
      </c>
      <c r="B3" s="13"/>
      <c r="C3" s="13"/>
      <c r="E3" s="10" t="s">
        <v>74</v>
      </c>
      <c r="F3" s="10" t="s">
        <v>75</v>
      </c>
      <c r="H3" s="10" t="s">
        <v>74</v>
      </c>
      <c r="I3" s="10" t="s">
        <v>75</v>
      </c>
    </row>
    <row r="4" spans="1:9" x14ac:dyDescent="0.35">
      <c r="A4" s="9">
        <v>101417</v>
      </c>
      <c r="B4" s="13"/>
      <c r="C4" s="13"/>
      <c r="E4" s="9">
        <v>0</v>
      </c>
      <c r="F4" s="12">
        <v>0</v>
      </c>
      <c r="H4" s="9">
        <v>0</v>
      </c>
      <c r="I4" s="12">
        <v>0</v>
      </c>
    </row>
    <row r="5" spans="1:9" x14ac:dyDescent="0.35">
      <c r="A5" s="9">
        <v>84305</v>
      </c>
      <c r="B5" s="13"/>
      <c r="C5" s="13"/>
      <c r="E5" s="9">
        <v>20000</v>
      </c>
      <c r="F5" s="12">
        <v>0.06</v>
      </c>
      <c r="H5" s="9">
        <v>80000</v>
      </c>
      <c r="I5" s="12">
        <v>0.18</v>
      </c>
    </row>
    <row r="6" spans="1:9" x14ac:dyDescent="0.35">
      <c r="A6" s="9">
        <v>68936</v>
      </c>
      <c r="B6" s="13"/>
      <c r="C6" s="13"/>
      <c r="E6" s="9">
        <v>40000</v>
      </c>
      <c r="F6" s="12">
        <v>0.1</v>
      </c>
      <c r="H6" s="9">
        <v>40000</v>
      </c>
      <c r="I6" s="12">
        <v>0.1</v>
      </c>
    </row>
    <row r="7" spans="1:9" x14ac:dyDescent="0.35">
      <c r="A7" s="9">
        <v>31866</v>
      </c>
      <c r="B7" s="13"/>
      <c r="C7" s="13"/>
      <c r="E7" s="9">
        <v>60000</v>
      </c>
      <c r="F7" s="12">
        <v>0.14000000000000001</v>
      </c>
      <c r="H7" s="9">
        <v>60000</v>
      </c>
      <c r="I7" s="12">
        <v>0.14000000000000001</v>
      </c>
    </row>
    <row r="8" spans="1:9" x14ac:dyDescent="0.35">
      <c r="A8" s="9">
        <v>15797</v>
      </c>
      <c r="B8" s="13"/>
      <c r="C8" s="13"/>
      <c r="E8" s="9">
        <v>80000</v>
      </c>
      <c r="F8" s="12">
        <v>0.18</v>
      </c>
      <c r="H8" s="9">
        <v>20000</v>
      </c>
      <c r="I8" s="12">
        <v>0.06</v>
      </c>
    </row>
    <row r="9" spans="1:9" x14ac:dyDescent="0.35">
      <c r="A9" s="9">
        <v>20000</v>
      </c>
      <c r="B9" s="13"/>
      <c r="C9" s="13"/>
      <c r="E9" s="9">
        <v>100000</v>
      </c>
      <c r="F9" s="12">
        <v>0.22</v>
      </c>
      <c r="H9" s="9">
        <v>100000</v>
      </c>
      <c r="I9" s="12">
        <v>0.22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FCB8A-25E8-4805-BCF0-1924DA81E280}">
  <sheetPr>
    <tabColor rgb="FFFF0000"/>
  </sheetPr>
  <dimension ref="A1:I9"/>
  <sheetViews>
    <sheetView workbookViewId="0">
      <selection activeCell="B2" sqref="B2"/>
    </sheetView>
  </sheetViews>
  <sheetFormatPr defaultRowHeight="18" x14ac:dyDescent="0.35"/>
  <cols>
    <col min="1" max="2" width="12.83203125" style="1" customWidth="1"/>
    <col min="3" max="3" width="21.5" style="1" customWidth="1"/>
    <col min="4" max="4" width="8.6640625" style="1"/>
    <col min="5" max="5" width="9.25" style="1" customWidth="1"/>
    <col min="6" max="6" width="9.9140625" style="1" customWidth="1"/>
    <col min="7" max="7" width="8.6640625" style="1"/>
    <col min="8" max="8" width="9.25" style="1" customWidth="1"/>
    <col min="9" max="9" width="9.9140625" style="1" customWidth="1"/>
    <col min="10" max="16384" width="8.6640625" style="1"/>
  </cols>
  <sheetData>
    <row r="1" spans="1:9" x14ac:dyDescent="0.35">
      <c r="A1" s="10" t="s">
        <v>63</v>
      </c>
      <c r="B1" s="10" t="s">
        <v>70</v>
      </c>
      <c r="C1" s="10" t="s">
        <v>71</v>
      </c>
      <c r="E1" s="11" t="s">
        <v>72</v>
      </c>
      <c r="F1" s="11"/>
      <c r="H1" s="11" t="s">
        <v>73</v>
      </c>
      <c r="I1" s="11"/>
    </row>
    <row r="2" spans="1:9" x14ac:dyDescent="0.35">
      <c r="A2" s="9">
        <v>89539</v>
      </c>
      <c r="B2" s="13">
        <f t="shared" ref="B2:B9" si="0">_xlfn.XLOOKUP(A2,$E$4:$E$9,$F$4:$F$9,,-1)</f>
        <v>0.18</v>
      </c>
      <c r="C2" s="13">
        <f t="shared" ref="C2:C9" si="1">_xlfn.XLOOKUP(A2,$H$4:$H$9,$I$4:$I$9,,-1)</f>
        <v>0.18</v>
      </c>
    </row>
    <row r="3" spans="1:9" x14ac:dyDescent="0.35">
      <c r="A3" s="9">
        <v>55786</v>
      </c>
      <c r="B3" s="13">
        <f t="shared" si="0"/>
        <v>0.1</v>
      </c>
      <c r="C3" s="13">
        <f t="shared" si="1"/>
        <v>0.1</v>
      </c>
      <c r="E3" s="10" t="s">
        <v>74</v>
      </c>
      <c r="F3" s="10" t="s">
        <v>75</v>
      </c>
      <c r="H3" s="10" t="s">
        <v>74</v>
      </c>
      <c r="I3" s="10" t="s">
        <v>75</v>
      </c>
    </row>
    <row r="4" spans="1:9" x14ac:dyDescent="0.35">
      <c r="A4" s="9">
        <v>101417</v>
      </c>
      <c r="B4" s="13">
        <f t="shared" si="0"/>
        <v>0.22</v>
      </c>
      <c r="C4" s="13">
        <f t="shared" si="1"/>
        <v>0.22</v>
      </c>
      <c r="E4" s="9">
        <v>0</v>
      </c>
      <c r="F4" s="12">
        <v>0</v>
      </c>
      <c r="H4" s="9">
        <v>0</v>
      </c>
      <c r="I4" s="12">
        <v>0</v>
      </c>
    </row>
    <row r="5" spans="1:9" x14ac:dyDescent="0.35">
      <c r="A5" s="9">
        <v>84305</v>
      </c>
      <c r="B5" s="13">
        <f t="shared" si="0"/>
        <v>0.18</v>
      </c>
      <c r="C5" s="13">
        <f t="shared" si="1"/>
        <v>0.18</v>
      </c>
      <c r="E5" s="9">
        <v>20000</v>
      </c>
      <c r="F5" s="12">
        <v>0.06</v>
      </c>
      <c r="H5" s="9">
        <v>80000</v>
      </c>
      <c r="I5" s="12">
        <v>0.18</v>
      </c>
    </row>
    <row r="6" spans="1:9" x14ac:dyDescent="0.35">
      <c r="A6" s="9">
        <v>68936</v>
      </c>
      <c r="B6" s="13">
        <f t="shared" si="0"/>
        <v>0.14000000000000001</v>
      </c>
      <c r="C6" s="13">
        <f t="shared" si="1"/>
        <v>0.14000000000000001</v>
      </c>
      <c r="E6" s="9">
        <v>40000</v>
      </c>
      <c r="F6" s="12">
        <v>0.1</v>
      </c>
      <c r="H6" s="9">
        <v>40000</v>
      </c>
      <c r="I6" s="12">
        <v>0.1</v>
      </c>
    </row>
    <row r="7" spans="1:9" x14ac:dyDescent="0.35">
      <c r="A7" s="9">
        <v>31866</v>
      </c>
      <c r="B7" s="13">
        <f t="shared" si="0"/>
        <v>0.06</v>
      </c>
      <c r="C7" s="13">
        <f t="shared" si="1"/>
        <v>0.06</v>
      </c>
      <c r="E7" s="9">
        <v>60000</v>
      </c>
      <c r="F7" s="12">
        <v>0.14000000000000001</v>
      </c>
      <c r="H7" s="9">
        <v>60000</v>
      </c>
      <c r="I7" s="12">
        <v>0.14000000000000001</v>
      </c>
    </row>
    <row r="8" spans="1:9" x14ac:dyDescent="0.35">
      <c r="A8" s="9">
        <v>15797</v>
      </c>
      <c r="B8" s="13">
        <f t="shared" si="0"/>
        <v>0</v>
      </c>
      <c r="C8" s="13">
        <f t="shared" si="1"/>
        <v>0</v>
      </c>
      <c r="E8" s="9">
        <v>80000</v>
      </c>
      <c r="F8" s="12">
        <v>0.18</v>
      </c>
      <c r="H8" s="9">
        <v>20000</v>
      </c>
      <c r="I8" s="12">
        <v>0.06</v>
      </c>
    </row>
    <row r="9" spans="1:9" x14ac:dyDescent="0.35">
      <c r="A9" s="9">
        <v>20000</v>
      </c>
      <c r="B9" s="13">
        <f t="shared" si="0"/>
        <v>0.06</v>
      </c>
      <c r="C9" s="13">
        <f t="shared" si="1"/>
        <v>0.06</v>
      </c>
      <c r="E9" s="9">
        <v>100000</v>
      </c>
      <c r="F9" s="12">
        <v>0.22</v>
      </c>
      <c r="H9" s="9">
        <v>100000</v>
      </c>
      <c r="I9" s="12">
        <v>0.22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5A61-0CAA-4784-A15D-5643BF8F67F7}">
  <sheetPr>
    <tabColor rgb="FF92D050"/>
  </sheetPr>
  <dimension ref="A1:F11"/>
  <sheetViews>
    <sheetView workbookViewId="0">
      <selection activeCell="F2" sqref="F2"/>
    </sheetView>
  </sheetViews>
  <sheetFormatPr defaultRowHeight="18" x14ac:dyDescent="0.35"/>
  <cols>
    <col min="1" max="1" width="10.25" style="1" customWidth="1"/>
    <col min="2" max="2" width="8.6640625" style="1"/>
    <col min="3" max="3" width="12.5" style="1" customWidth="1"/>
    <col min="4" max="4" width="8.6640625" style="1"/>
    <col min="5" max="5" width="9.1640625" style="1" customWidth="1"/>
    <col min="6" max="6" width="11.1640625" style="1" customWidth="1"/>
    <col min="7" max="16384" width="8.6640625" style="1"/>
  </cols>
  <sheetData>
    <row r="1" spans="1:6" x14ac:dyDescent="0.35">
      <c r="A1" s="4" t="s">
        <v>76</v>
      </c>
      <c r="B1" s="4" t="s">
        <v>77</v>
      </c>
      <c r="C1" s="4" t="s">
        <v>78</v>
      </c>
      <c r="E1" s="4" t="s">
        <v>77</v>
      </c>
      <c r="F1" s="4" t="s">
        <v>79</v>
      </c>
    </row>
    <row r="2" spans="1:6" x14ac:dyDescent="0.35">
      <c r="A2" s="3" t="s">
        <v>80</v>
      </c>
      <c r="B2" s="6" t="s">
        <v>81</v>
      </c>
      <c r="C2" s="6">
        <v>100</v>
      </c>
      <c r="E2" s="6" t="s">
        <v>81</v>
      </c>
      <c r="F2" s="5"/>
    </row>
    <row r="3" spans="1:6" x14ac:dyDescent="0.35">
      <c r="A3" s="3" t="s">
        <v>82</v>
      </c>
      <c r="B3" s="6" t="s">
        <v>83</v>
      </c>
      <c r="C3" s="6">
        <v>100</v>
      </c>
      <c r="E3" s="6" t="s">
        <v>83</v>
      </c>
      <c r="F3" s="5"/>
    </row>
    <row r="4" spans="1:6" x14ac:dyDescent="0.35">
      <c r="A4" s="3" t="s">
        <v>84</v>
      </c>
      <c r="B4" s="6" t="s">
        <v>85</v>
      </c>
      <c r="C4" s="6">
        <v>100</v>
      </c>
      <c r="E4" s="6" t="s">
        <v>85</v>
      </c>
      <c r="F4" s="5"/>
    </row>
    <row r="5" spans="1:6" x14ac:dyDescent="0.35">
      <c r="A5" s="3" t="s">
        <v>86</v>
      </c>
      <c r="B5" s="6" t="s">
        <v>81</v>
      </c>
      <c r="C5" s="6">
        <v>85</v>
      </c>
    </row>
    <row r="6" spans="1:6" x14ac:dyDescent="0.35">
      <c r="A6" s="3" t="s">
        <v>68</v>
      </c>
      <c r="B6" s="6" t="s">
        <v>81</v>
      </c>
      <c r="C6" s="6">
        <v>74</v>
      </c>
    </row>
    <row r="7" spans="1:6" x14ac:dyDescent="0.35">
      <c r="A7" s="3" t="s">
        <v>87</v>
      </c>
      <c r="B7" s="6" t="s">
        <v>83</v>
      </c>
      <c r="C7" s="6">
        <v>91</v>
      </c>
    </row>
    <row r="8" spans="1:6" x14ac:dyDescent="0.35">
      <c r="A8" s="3" t="s">
        <v>88</v>
      </c>
      <c r="B8" s="6" t="s">
        <v>85</v>
      </c>
      <c r="C8" s="6">
        <v>77</v>
      </c>
    </row>
    <row r="9" spans="1:6" x14ac:dyDescent="0.35">
      <c r="A9" s="3" t="s">
        <v>89</v>
      </c>
      <c r="B9" s="6" t="s">
        <v>81</v>
      </c>
      <c r="C9" s="6">
        <v>62</v>
      </c>
    </row>
    <row r="10" spans="1:6" x14ac:dyDescent="0.35">
      <c r="A10" s="3" t="s">
        <v>90</v>
      </c>
      <c r="B10" s="6" t="s">
        <v>83</v>
      </c>
      <c r="C10" s="6">
        <v>80</v>
      </c>
    </row>
    <row r="11" spans="1:6" x14ac:dyDescent="0.35">
      <c r="A11" s="3" t="s">
        <v>91</v>
      </c>
      <c r="B11" s="6" t="s">
        <v>83</v>
      </c>
      <c r="C11" s="6">
        <v>61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AEF7F-81E5-4395-8458-B34FEE9E76FE}">
  <sheetPr>
    <tabColor rgb="FFFF0000"/>
  </sheetPr>
  <dimension ref="A1:F11"/>
  <sheetViews>
    <sheetView workbookViewId="0">
      <selection activeCell="F2" sqref="F2"/>
    </sheetView>
  </sheetViews>
  <sheetFormatPr defaultRowHeight="18" x14ac:dyDescent="0.35"/>
  <cols>
    <col min="1" max="1" width="10.25" style="1" customWidth="1"/>
    <col min="2" max="2" width="8.6640625" style="1"/>
    <col min="3" max="3" width="12.5" style="1" customWidth="1"/>
    <col min="4" max="4" width="8.6640625" style="1"/>
    <col min="5" max="5" width="9.1640625" style="1" customWidth="1"/>
    <col min="6" max="6" width="11.1640625" style="1" customWidth="1"/>
    <col min="7" max="16384" width="8.6640625" style="1"/>
  </cols>
  <sheetData>
    <row r="1" spans="1:6" x14ac:dyDescent="0.35">
      <c r="A1" s="4" t="s">
        <v>76</v>
      </c>
      <c r="B1" s="4" t="s">
        <v>77</v>
      </c>
      <c r="C1" s="4" t="s">
        <v>78</v>
      </c>
      <c r="E1" s="4" t="s">
        <v>77</v>
      </c>
      <c r="F1" s="4" t="s">
        <v>79</v>
      </c>
    </row>
    <row r="2" spans="1:6" x14ac:dyDescent="0.35">
      <c r="A2" s="3" t="s">
        <v>80</v>
      </c>
      <c r="B2" s="6" t="s">
        <v>81</v>
      </c>
      <c r="C2" s="6">
        <v>100</v>
      </c>
      <c r="E2" s="6" t="s">
        <v>81</v>
      </c>
      <c r="F2" s="5">
        <f>_xlfn.XLOOKUP(E2,$B$2:$B$11,$C$2:$C$11,,,-1)</f>
        <v>62</v>
      </c>
    </row>
    <row r="3" spans="1:6" x14ac:dyDescent="0.35">
      <c r="A3" s="3" t="s">
        <v>82</v>
      </c>
      <c r="B3" s="6" t="s">
        <v>83</v>
      </c>
      <c r="C3" s="6">
        <v>100</v>
      </c>
      <c r="E3" s="6" t="s">
        <v>83</v>
      </c>
      <c r="F3" s="5">
        <f t="shared" ref="F3:F4" si="0">_xlfn.XLOOKUP(E3,$B$2:$B$11,$C$2:$C$11,,,-1)</f>
        <v>61</v>
      </c>
    </row>
    <row r="4" spans="1:6" x14ac:dyDescent="0.35">
      <c r="A4" s="3" t="s">
        <v>84</v>
      </c>
      <c r="B4" s="6" t="s">
        <v>85</v>
      </c>
      <c r="C4" s="6">
        <v>100</v>
      </c>
      <c r="E4" s="6" t="s">
        <v>85</v>
      </c>
      <c r="F4" s="5">
        <f t="shared" si="0"/>
        <v>77</v>
      </c>
    </row>
    <row r="5" spans="1:6" x14ac:dyDescent="0.35">
      <c r="A5" s="3" t="s">
        <v>86</v>
      </c>
      <c r="B5" s="6" t="s">
        <v>81</v>
      </c>
      <c r="C5" s="6">
        <v>85</v>
      </c>
    </row>
    <row r="6" spans="1:6" x14ac:dyDescent="0.35">
      <c r="A6" s="3" t="s">
        <v>68</v>
      </c>
      <c r="B6" s="6" t="s">
        <v>81</v>
      </c>
      <c r="C6" s="6">
        <v>74</v>
      </c>
    </row>
    <row r="7" spans="1:6" x14ac:dyDescent="0.35">
      <c r="A7" s="3" t="s">
        <v>87</v>
      </c>
      <c r="B7" s="6" t="s">
        <v>83</v>
      </c>
      <c r="C7" s="6">
        <v>91</v>
      </c>
    </row>
    <row r="8" spans="1:6" x14ac:dyDescent="0.35">
      <c r="A8" s="3" t="s">
        <v>88</v>
      </c>
      <c r="B8" s="6" t="s">
        <v>85</v>
      </c>
      <c r="C8" s="6">
        <v>77</v>
      </c>
    </row>
    <row r="9" spans="1:6" x14ac:dyDescent="0.35">
      <c r="A9" s="3" t="s">
        <v>89</v>
      </c>
      <c r="B9" s="6" t="s">
        <v>81</v>
      </c>
      <c r="C9" s="6">
        <v>62</v>
      </c>
    </row>
    <row r="10" spans="1:6" x14ac:dyDescent="0.35">
      <c r="A10" s="3" t="s">
        <v>90</v>
      </c>
      <c r="B10" s="6" t="s">
        <v>83</v>
      </c>
      <c r="C10" s="6">
        <v>80</v>
      </c>
    </row>
    <row r="11" spans="1:6" x14ac:dyDescent="0.35">
      <c r="A11" s="3" t="s">
        <v>91</v>
      </c>
      <c r="B11" s="6" t="s">
        <v>83</v>
      </c>
      <c r="C11" s="6">
        <v>61</v>
      </c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75A0E-7733-4917-AC5A-EB676E8AE583}">
  <sheetPr>
    <tabColor rgb="FF92D050"/>
  </sheetPr>
  <dimension ref="A1:D10"/>
  <sheetViews>
    <sheetView workbookViewId="0">
      <selection activeCell="B2" sqref="B2"/>
    </sheetView>
  </sheetViews>
  <sheetFormatPr defaultRowHeight="18" x14ac:dyDescent="0.35"/>
  <cols>
    <col min="1" max="1" width="10.6640625" style="1" customWidth="1"/>
    <col min="2" max="2" width="21.5" style="1" customWidth="1"/>
    <col min="3" max="3" width="13.9140625" style="1" customWidth="1"/>
    <col min="4" max="4" width="11.33203125" style="1" customWidth="1"/>
    <col min="5" max="16384" width="8.6640625" style="1"/>
  </cols>
  <sheetData>
    <row r="1" spans="1:4" x14ac:dyDescent="0.35">
      <c r="A1" s="10" t="s">
        <v>92</v>
      </c>
      <c r="B1" s="10" t="s">
        <v>93</v>
      </c>
      <c r="C1" s="10" t="s">
        <v>94</v>
      </c>
      <c r="D1" s="10" t="s">
        <v>95</v>
      </c>
    </row>
    <row r="2" spans="1:4" x14ac:dyDescent="0.35">
      <c r="A2" s="6" t="s">
        <v>83</v>
      </c>
      <c r="B2" s="5"/>
      <c r="C2" s="5"/>
      <c r="D2" s="5"/>
    </row>
    <row r="5" spans="1:4" x14ac:dyDescent="0.35">
      <c r="A5" s="4" t="s">
        <v>92</v>
      </c>
      <c r="B5" s="4" t="s">
        <v>93</v>
      </c>
      <c r="C5" s="4" t="s">
        <v>94</v>
      </c>
      <c r="D5" s="4" t="s">
        <v>95</v>
      </c>
    </row>
    <row r="6" spans="1:4" x14ac:dyDescent="0.35">
      <c r="A6" s="6" t="s">
        <v>81</v>
      </c>
      <c r="B6" s="6" t="s">
        <v>96</v>
      </c>
      <c r="C6" s="6" t="s">
        <v>97</v>
      </c>
      <c r="D6" s="6">
        <v>3</v>
      </c>
    </row>
    <row r="7" spans="1:4" x14ac:dyDescent="0.35">
      <c r="A7" s="6" t="s">
        <v>83</v>
      </c>
      <c r="B7" s="6" t="s">
        <v>98</v>
      </c>
      <c r="C7" s="6" t="s">
        <v>99</v>
      </c>
      <c r="D7" s="6">
        <v>1</v>
      </c>
    </row>
    <row r="8" spans="1:4" x14ac:dyDescent="0.35">
      <c r="A8" s="6" t="s">
        <v>85</v>
      </c>
      <c r="B8" s="6" t="s">
        <v>100</v>
      </c>
      <c r="C8" s="6" t="s">
        <v>101</v>
      </c>
      <c r="D8" s="6">
        <v>1</v>
      </c>
    </row>
    <row r="9" spans="1:4" x14ac:dyDescent="0.35">
      <c r="A9" s="6" t="s">
        <v>102</v>
      </c>
      <c r="B9" s="6" t="s">
        <v>103</v>
      </c>
      <c r="C9" s="6" t="s">
        <v>104</v>
      </c>
      <c r="D9" s="6">
        <v>2</v>
      </c>
    </row>
    <row r="10" spans="1:4" x14ac:dyDescent="0.35">
      <c r="A10" s="6" t="s">
        <v>105</v>
      </c>
      <c r="B10" s="6" t="s">
        <v>106</v>
      </c>
      <c r="C10" s="6" t="s">
        <v>107</v>
      </c>
      <c r="D10" s="6">
        <v>1</v>
      </c>
    </row>
  </sheetData>
  <dataValidations count="1">
    <dataValidation type="list" allowBlank="1" showInputMessage="1" showErrorMessage="1" sqref="A2" xr:uid="{8D1EAA79-7DC1-4996-928E-93A331194D60}">
      <formula1>$A$6:$A$10</formula1>
    </dataValidation>
  </dataValidation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C86F4-B897-4F04-9D30-A7AA04D23283}">
  <sheetPr>
    <tabColor rgb="FFFF0000"/>
  </sheetPr>
  <dimension ref="A1:D10"/>
  <sheetViews>
    <sheetView workbookViewId="0">
      <selection activeCell="B2" sqref="B2"/>
    </sheetView>
  </sheetViews>
  <sheetFormatPr defaultRowHeight="18" x14ac:dyDescent="0.35"/>
  <cols>
    <col min="1" max="1" width="10.6640625" style="1" customWidth="1"/>
    <col min="2" max="2" width="21.5" style="1" customWidth="1"/>
    <col min="3" max="3" width="13.9140625" style="1" customWidth="1"/>
    <col min="4" max="4" width="11.33203125" style="1" customWidth="1"/>
    <col min="5" max="16384" width="8.6640625" style="1"/>
  </cols>
  <sheetData>
    <row r="1" spans="1:4" x14ac:dyDescent="0.35">
      <c r="A1" s="10" t="s">
        <v>92</v>
      </c>
      <c r="B1" s="10" t="s">
        <v>93</v>
      </c>
      <c r="C1" s="10" t="s">
        <v>94</v>
      </c>
      <c r="D1" s="10" t="s">
        <v>95</v>
      </c>
    </row>
    <row r="2" spans="1:4" x14ac:dyDescent="0.35">
      <c r="A2" s="6" t="s">
        <v>83</v>
      </c>
      <c r="B2" s="5" t="str" cm="1">
        <f t="array" ref="B2:D2">_xlfn.XLOOKUP(A2,A6:A10,B6:D10)</f>
        <v>Årsgatan 33</v>
      </c>
      <c r="C2" s="5" t="str">
        <v>Falun</v>
      </c>
      <c r="D2" s="5">
        <v>1</v>
      </c>
    </row>
    <row r="5" spans="1:4" x14ac:dyDescent="0.35">
      <c r="A5" s="4" t="s">
        <v>92</v>
      </c>
      <c r="B5" s="4" t="s">
        <v>93</v>
      </c>
      <c r="C5" s="4" t="s">
        <v>94</v>
      </c>
      <c r="D5" s="4" t="s">
        <v>95</v>
      </c>
    </row>
    <row r="6" spans="1:4" x14ac:dyDescent="0.35">
      <c r="A6" s="6" t="s">
        <v>81</v>
      </c>
      <c r="B6" s="6" t="s">
        <v>96</v>
      </c>
      <c r="C6" s="6" t="s">
        <v>97</v>
      </c>
      <c r="D6" s="6">
        <v>3</v>
      </c>
    </row>
    <row r="7" spans="1:4" x14ac:dyDescent="0.35">
      <c r="A7" s="6" t="s">
        <v>83</v>
      </c>
      <c r="B7" s="6" t="s">
        <v>98</v>
      </c>
      <c r="C7" s="6" t="s">
        <v>99</v>
      </c>
      <c r="D7" s="6">
        <v>1</v>
      </c>
    </row>
    <row r="8" spans="1:4" x14ac:dyDescent="0.35">
      <c r="A8" s="6" t="s">
        <v>85</v>
      </c>
      <c r="B8" s="6" t="s">
        <v>100</v>
      </c>
      <c r="C8" s="6" t="s">
        <v>101</v>
      </c>
      <c r="D8" s="6">
        <v>1</v>
      </c>
    </row>
    <row r="9" spans="1:4" x14ac:dyDescent="0.35">
      <c r="A9" s="6" t="s">
        <v>102</v>
      </c>
      <c r="B9" s="6" t="s">
        <v>103</v>
      </c>
      <c r="C9" s="6" t="s">
        <v>104</v>
      </c>
      <c r="D9" s="6">
        <v>2</v>
      </c>
    </row>
    <row r="10" spans="1:4" x14ac:dyDescent="0.35">
      <c r="A10" s="6" t="s">
        <v>105</v>
      </c>
      <c r="B10" s="6" t="s">
        <v>106</v>
      </c>
      <c r="C10" s="6" t="s">
        <v>107</v>
      </c>
      <c r="D10" s="6">
        <v>1</v>
      </c>
    </row>
  </sheetData>
  <dataValidations count="1">
    <dataValidation type="list" allowBlank="1" showInputMessage="1" showErrorMessage="1" sqref="A2" xr:uid="{5959757D-45A5-4569-B1AF-1B7D76FA20DA}">
      <formula1>$A$6:$A$10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12</vt:i4>
      </vt:variant>
    </vt:vector>
  </HeadingPairs>
  <TitlesOfParts>
    <vt:vector size="12" baseType="lpstr">
      <vt:lpstr>Start</vt:lpstr>
      <vt:lpstr>Start Facit</vt:lpstr>
      <vt:lpstr>Sökning till vänster</vt:lpstr>
      <vt:lpstr>Sökning till vänster Facit</vt:lpstr>
      <vt:lpstr>Letakolumn</vt:lpstr>
      <vt:lpstr>Letakolumn Facit</vt:lpstr>
      <vt:lpstr>Ungefärlig matchning</vt:lpstr>
      <vt:lpstr>Ungefärlig matchning Facit</vt:lpstr>
      <vt:lpstr>Sökriktning</vt:lpstr>
      <vt:lpstr>Sökriktning Facit</vt:lpstr>
      <vt:lpstr>Resultera flera celler</vt:lpstr>
      <vt:lpstr>Resultera flera celler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2026-01-09T15:34:56Z</dcterms:modified>
</cp:coreProperties>
</file>